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235" windowHeight="7995"/>
  </bookViews>
  <sheets>
    <sheet name="Лист1" sheetId="1" r:id="rId1"/>
  </sheets>
  <definedNames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I10" i="1"/>
  <c r="G10"/>
  <c r="I12"/>
  <c r="G12"/>
  <c r="F36"/>
  <c r="C30"/>
  <c r="C12"/>
  <c r="J55"/>
  <c r="J53"/>
  <c r="J52"/>
  <c r="J50"/>
  <c r="J48"/>
  <c r="J46"/>
  <c r="J44"/>
  <c r="H55"/>
  <c r="H53"/>
  <c r="H52"/>
  <c r="H50"/>
  <c r="H48"/>
  <c r="H46"/>
  <c r="H44"/>
  <c r="F55"/>
  <c r="F53"/>
  <c r="F52"/>
  <c r="F48"/>
  <c r="F45"/>
  <c r="F44"/>
  <c r="J25"/>
  <c r="H25"/>
  <c r="F25"/>
  <c r="D43"/>
  <c r="C43"/>
  <c r="D47"/>
  <c r="C47"/>
  <c r="D54"/>
  <c r="C54"/>
  <c r="C51"/>
  <c r="C31"/>
  <c r="C19"/>
  <c r="C14"/>
  <c r="C10"/>
  <c r="G43"/>
  <c r="I43"/>
  <c r="G47"/>
  <c r="I47"/>
  <c r="G54"/>
  <c r="I54"/>
  <c r="G51"/>
  <c r="I51"/>
  <c r="E47"/>
  <c r="E54"/>
  <c r="E43"/>
  <c r="E51"/>
  <c r="H36"/>
  <c r="F43" l="1"/>
  <c r="H54"/>
  <c r="C9"/>
  <c r="C39" s="1"/>
  <c r="J54"/>
  <c r="J43"/>
  <c r="H51"/>
  <c r="H47"/>
  <c r="F47"/>
  <c r="H43"/>
  <c r="J47"/>
  <c r="F54"/>
  <c r="J51"/>
  <c r="E56"/>
  <c r="C56"/>
  <c r="G56"/>
  <c r="I56"/>
  <c r="D51"/>
  <c r="J35"/>
  <c r="J34"/>
  <c r="J28"/>
  <c r="J26"/>
  <c r="J22"/>
  <c r="J21"/>
  <c r="J20"/>
  <c r="J18"/>
  <c r="J17"/>
  <c r="J16"/>
  <c r="J15"/>
  <c r="J13"/>
  <c r="H35"/>
  <c r="H34"/>
  <c r="H28"/>
  <c r="H26"/>
  <c r="H22"/>
  <c r="H21"/>
  <c r="H20"/>
  <c r="H18"/>
  <c r="H17"/>
  <c r="H16"/>
  <c r="H15"/>
  <c r="H13"/>
  <c r="F35"/>
  <c r="F34"/>
  <c r="F32"/>
  <c r="F28"/>
  <c r="F26"/>
  <c r="F22"/>
  <c r="F21"/>
  <c r="F20"/>
  <c r="F18"/>
  <c r="F17"/>
  <c r="F16"/>
  <c r="F15"/>
  <c r="F13"/>
  <c r="J11"/>
  <c r="H11"/>
  <c r="F11"/>
  <c r="D12"/>
  <c r="E12"/>
  <c r="D31"/>
  <c r="D30" s="1"/>
  <c r="I31"/>
  <c r="I30" s="1"/>
  <c r="I19"/>
  <c r="I14"/>
  <c r="G31"/>
  <c r="G30" s="1"/>
  <c r="G19"/>
  <c r="G14"/>
  <c r="E31"/>
  <c r="E30" s="1"/>
  <c r="E19"/>
  <c r="E14"/>
  <c r="E10"/>
  <c r="D19"/>
  <c r="D14"/>
  <c r="D10"/>
  <c r="J56" l="1"/>
  <c r="D56"/>
  <c r="F56" s="1"/>
  <c r="F51"/>
  <c r="H56"/>
  <c r="C41"/>
  <c r="H10"/>
  <c r="H12"/>
  <c r="F19"/>
  <c r="J10"/>
  <c r="J12"/>
  <c r="F14"/>
  <c r="F27"/>
  <c r="H19"/>
  <c r="F24"/>
  <c r="F10"/>
  <c r="J30"/>
  <c r="H30"/>
  <c r="J31"/>
  <c r="F31"/>
  <c r="H31"/>
  <c r="F30"/>
  <c r="J27"/>
  <c r="H27"/>
  <c r="J24"/>
  <c r="H24"/>
  <c r="J19"/>
  <c r="J14"/>
  <c r="H14"/>
  <c r="F12"/>
  <c r="G9"/>
  <c r="D9"/>
  <c r="D39" s="1"/>
  <c r="D41" s="1"/>
  <c r="E9"/>
  <c r="I9"/>
  <c r="I39" s="1"/>
  <c r="I41" s="1"/>
  <c r="J9" l="1"/>
  <c r="G39"/>
  <c r="G41" s="1"/>
  <c r="J41" s="1"/>
  <c r="E39"/>
  <c r="E41" s="1"/>
  <c r="H9"/>
  <c r="F9"/>
  <c r="H41" l="1"/>
  <c r="F41"/>
  <c r="J39"/>
  <c r="F39"/>
  <c r="H39"/>
</calcChain>
</file>

<file path=xl/sharedStrings.xml><?xml version="1.0" encoding="utf-8"?>
<sst xmlns="http://schemas.openxmlformats.org/spreadsheetml/2006/main" count="108" uniqueCount="98">
  <si>
    <t>Приложение к пояснительной записке №1</t>
  </si>
  <si>
    <t xml:space="preserve">Код </t>
  </si>
  <si>
    <t>Наименование доходов</t>
  </si>
  <si>
    <t>проект</t>
  </si>
  <si>
    <t>% роста (снижения) к 2016 году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</si>
  <si>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</si>
  <si>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</si>
  <si>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</si>
  <si>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</si>
  <si>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</si>
  <si>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</si>
  <si>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</si>
  <si>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</si>
  <si>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</si>
  <si>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</si>
  <si>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</si>
  <si>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</si>
  <si>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</si>
  <si>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</si>
  <si>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</si>
  <si>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</si>
  <si>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</si>
  <si>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</si>
  <si>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</si>
  <si>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</si>
  <si>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</si>
  <si>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</si>
  <si>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</si>
  <si>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</si>
  <si>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</si>
  <si>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</si>
  <si>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</si>
  <si>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</si>
  <si>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</si>
  <si>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</si>
  <si>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</si>
  <si>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</si>
  <si>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ДОХОДЫ ОТ ОКАЗАНИЯ ПЛАТНЫХ УСЛУГ (РАБОТ)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</si>
  <si>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</si>
  <si>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</si>
  <si>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</si>
  <si>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</si>
  <si>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</si>
  <si>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</si>
  <si>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</si>
  <si>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</si>
  <si>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2 02 01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</si>
  <si>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</si>
  <si>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</si>
  <si>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2 02 02</t>
  </si>
  <si>
    <t>Субсидии бюджетам бюджетной системы Российской Федерации (межбюджетные субсидии)</t>
  </si>
  <si>
    <t>2 02 03</t>
  </si>
  <si>
    <t>2 02 04</t>
  </si>
  <si>
    <t>Иные межбюджетные трансферты</t>
  </si>
  <si>
    <t>ВСЕГО ДОХОДОВ</t>
  </si>
  <si>
    <t>ВСЕГО РАСХОДОВ</t>
  </si>
  <si>
    <t xml:space="preserve">ПРЕВЫШЕНИЕ РАСХОДОВ НАД ДОХОДАМИ (ДЕФИЦИТ) </t>
  </si>
  <si>
    <t>Привлечение</t>
  </si>
  <si>
    <t>01 02 0</t>
  </si>
  <si>
    <t>Получение кредитов от кредитных организаций в валюте Российской Федерации</t>
  </si>
  <si>
    <t>01 03 0</t>
  </si>
  <si>
    <t>Получение бюджетных кредитов от  других бюджетов бюджетной системы Российской Федерации  в валюте Российской Федерации</t>
  </si>
  <si>
    <t>Погашение</t>
  </si>
  <si>
    <t>Погашение кредитов, предоставленных кредитными организациями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</si>
  <si>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</si>
  <si>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</si>
  <si>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</si>
  <si>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</si>
  <si>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</si>
  <si>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</si>
  <si>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</si>
  <si>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</si>
  <si>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Всего источников  финансирования дефицита бюджета</t>
  </si>
  <si>
    <t>Субвенции бюджетам субъектов Российской Федерации и муниципальных образований</t>
  </si>
  <si>
    <t>НАЛОГОВЫЕ И НЕНАЛОГОВЫЕ ДОХОДЫ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</si>
  <si>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</si>
  <si>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</si>
  <si>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</si>
  <si>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</si>
  <si>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</si>
  <si>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</si>
  <si>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</si>
  <si>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</si>
  <si>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</t>
  </si>
  <si>
    <t>ДОХОДЫ</t>
  </si>
  <si>
    <t>(тыс. рублей)</t>
  </si>
  <si>
    <t>ИСТОЧНИКИ ФИНАНСИРОВАНИЯ ДЕФИЦИТА БЮДЖЕТА</t>
  </si>
  <si>
    <t>ОСНОВНЫЕ ПАРАМЕТРЫ БЮДЖЕТА ГОРОДА ЮГОРСКА НА 2017 И НА ПЛАНОВЫЙ ПЕРИОД 2018 И 2019 ГОДОВ</t>
  </si>
  <si>
    <t>2015 год</t>
  </si>
  <si>
    <t xml:space="preserve">2016 год </t>
  </si>
  <si>
    <t>Утверждено решением от 22.12.2015 года
  № 94</t>
  </si>
  <si>
    <t>2017 год</t>
  </si>
  <si>
    <t>2018 год</t>
  </si>
  <si>
    <t xml:space="preserve"> 2019 год</t>
  </si>
  <si>
    <t>2 02 07</t>
  </si>
  <si>
    <t>% роста (снижения) к 2017 году</t>
  </si>
  <si>
    <t>% роста (снижения) к 2018 году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</si>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</sst>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164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view="pageBreakPreview" zoomScale="90" zoomScaleNormal="100" zoomScaleSheetLayoutView="90" workbookViewId="0">
      <pane ySplit="6" topLeftCell="A39" activePane="bottomLeft" state="frozen"/>
      <selection pane="bottomLeft" activeCell="J50" sqref="J50"/>
    </sheetView>
  </sheetViews>
  <sheetFormatPr defaultRowHeight="15.75"/>
  <cols>
    <col min="1" max="1" width="6.77734375" style="1" customWidth="1"/>
    <col min="2" max="2" width="30.44140625" style="2" customWidth="1"/>
    <col min="3" max="4" width="11.6640625" style="2" customWidth="1"/>
    <col min="5" max="5" width="10.33203125" style="2" bestFit="1" customWidth="1"/>
    <col min="6" max="6" width="11" style="2" customWidth="1"/>
    <col min="7" max="7" width="10.109375" style="2" customWidth="1"/>
    <col min="8" max="8" width="11.109375" style="2" customWidth="1"/>
    <col min="9" max="9" width="10.44140625" style="2" customWidth="1"/>
    <col min="10" max="10" width="10.33203125" style="2" customWidth="1"/>
    <col min="11" max="16384" width="8.88671875" style="2"/>
  </cols>
  <sheetData>
    <row r="1" spans="1:10">
      <c r="J1" s="11" t="s">
        <v>0</v>
      </c>
    </row>
    <row r="2" spans="1:10">
      <c r="J2" s="11"/>
    </row>
    <row r="3" spans="1:10" ht="33" customHeight="1">
      <c r="A3" s="30" t="s">
        <v>87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>
      <c r="J4" s="11" t="s">
        <v>85</v>
      </c>
    </row>
    <row r="5" spans="1:10" s="1" customFormat="1" ht="15.75" customHeight="1">
      <c r="A5" s="31" t="s">
        <v>1</v>
      </c>
      <c r="B5" s="31" t="s">
        <v>2</v>
      </c>
      <c r="C5" s="27" t="s">
        <v>88</v>
      </c>
      <c r="D5" s="27" t="s">
        <v>89</v>
      </c>
      <c r="E5" s="32" t="s">
        <v>91</v>
      </c>
      <c r="F5" s="32"/>
      <c r="G5" s="32" t="s">
        <v>92</v>
      </c>
      <c r="H5" s="32"/>
      <c r="I5" s="32" t="s">
        <v>93</v>
      </c>
      <c r="J5" s="32"/>
    </row>
    <row r="6" spans="1:10" s="1" customFormat="1" ht="87.75" customHeight="1">
      <c r="A6" s="31"/>
      <c r="B6" s="31"/>
      <c r="C6" s="3" t="s">
        <v>77</v>
      </c>
      <c r="D6" s="26" t="s">
        <v>90</v>
      </c>
      <c r="E6" s="3" t="s">
        <v>3</v>
      </c>
      <c r="F6" s="28" t="s">
        <v>4</v>
      </c>
      <c r="G6" s="3" t="s">
        <v>3</v>
      </c>
      <c r="H6" s="28" t="s">
        <v>95</v>
      </c>
      <c r="I6" s="3" t="s">
        <v>3</v>
      </c>
      <c r="J6" s="28" t="s">
        <v>96</v>
      </c>
    </row>
    <row r="7" spans="1:10" s="1" customFormat="1" ht="18.7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>
      <c r="A8" s="3"/>
      <c r="B8" s="23" t="s">
        <v>84</v>
      </c>
      <c r="C8" s="3"/>
      <c r="D8" s="3"/>
      <c r="E8" s="3"/>
      <c r="F8" s="3"/>
      <c r="G8" s="3"/>
      <c r="H8" s="3"/>
      <c r="I8" s="3"/>
      <c r="J8" s="3"/>
    </row>
    <row r="9" spans="1:10" ht="31.5">
      <c r="A9" s="4" t="s">
        <v>5</v>
      </c>
      <c r="B9" s="12" t="s">
        <v>74</v>
      </c>
      <c r="C9" s="13">
        <f>SUM(C10+C12+C14+C19+C22+C24+C25+C26+C27+C28+C23+C29)</f>
        <v>1013944.8999999998</v>
      </c>
      <c r="D9" s="13">
        <f>SUM(D10+D12+D14+D19+D22+D24+D25+D26+D27+D28)</f>
        <v>987534.5</v>
      </c>
      <c r="E9" s="13">
        <f>SUM(E10+E12+E14+E19+E22+E24+E25+E26+E27+E28)</f>
        <v>1070106.5</v>
      </c>
      <c r="F9" s="13">
        <f t="shared" ref="F9:F10" si="0">SUM(E9/D9)*100</f>
        <v>108.3614293981628</v>
      </c>
      <c r="G9" s="13">
        <f>SUM(G10+G12+G14+G19+G22+G24+G25+G26+G27+G28)</f>
        <v>1090482.2999999998</v>
      </c>
      <c r="H9" s="13">
        <f t="shared" ref="H9:H10" si="1">SUM(G9/E9)*100</f>
        <v>101.9040908545084</v>
      </c>
      <c r="I9" s="13">
        <f>SUM(I10+I12+I14+I19+I22+I24+I25+I26+I27+I28)</f>
        <v>1110048.8999999999</v>
      </c>
      <c r="J9" s="13">
        <f t="shared" ref="J9:J10" si="2">SUM(I9/G9)*100</f>
        <v>101.79430697774738</v>
      </c>
    </row>
    <row r="10" spans="1:10">
      <c r="A10" s="5" t="s">
        <v>6</v>
      </c>
      <c r="B10" s="14" t="s">
        <v>7</v>
      </c>
      <c r="C10" s="8">
        <f>SUM(C11)</f>
        <v>692377.7</v>
      </c>
      <c r="D10" s="8">
        <f>SUM(D11)</f>
        <v>750167.5</v>
      </c>
      <c r="E10" s="8">
        <f>SUM(E11)</f>
        <v>813223.1</v>
      </c>
      <c r="F10" s="8">
        <f t="shared" si="0"/>
        <v>108.40553609693835</v>
      </c>
      <c r="G10" s="8">
        <f>G11</f>
        <v>832156.1</v>
      </c>
      <c r="H10" s="8">
        <f t="shared" si="1"/>
        <v>102.3281434086169</v>
      </c>
      <c r="I10" s="8">
        <f>I11</f>
        <v>850830.1</v>
      </c>
      <c r="J10" s="8">
        <f t="shared" si="2"/>
        <v>102.24405012473021</v>
      </c>
    </row>
    <row r="11" spans="1:10">
      <c r="A11" s="5" t="s">
        <v>8</v>
      </c>
      <c r="B11" s="14" t="s">
        <v>9</v>
      </c>
      <c r="C11" s="8">
        <v>692377.7</v>
      </c>
      <c r="D11" s="8">
        <v>750167.5</v>
      </c>
      <c r="E11" s="8">
        <v>813223.1</v>
      </c>
      <c r="F11" s="8">
        <f>SUM(E11/D11)*100</f>
        <v>108.40553609693835</v>
      </c>
      <c r="G11" s="8">
        <v>832156.1</v>
      </c>
      <c r="H11" s="8">
        <f>SUM(G11/E11)*100</f>
        <v>102.3281434086169</v>
      </c>
      <c r="I11" s="8">
        <v>850830.1</v>
      </c>
      <c r="J11" s="8">
        <f>SUM(I11/G11)*100</f>
        <v>102.24405012473021</v>
      </c>
    </row>
    <row r="12" spans="1:10" ht="63">
      <c r="A12" s="5" t="s">
        <v>10</v>
      </c>
      <c r="B12" s="14" t="s">
        <v>11</v>
      </c>
      <c r="C12" s="8">
        <f>SUM(C13)</f>
        <v>15094.2</v>
      </c>
      <c r="D12" s="8">
        <f>SUM(D13)</f>
        <v>15104.8</v>
      </c>
      <c r="E12" s="8">
        <f>SUM(E13)</f>
        <v>22388</v>
      </c>
      <c r="F12" s="8">
        <f t="shared" ref="F12:F39" si="3">SUM(E12/D12)*100</f>
        <v>148.21778507494307</v>
      </c>
      <c r="G12" s="8">
        <f>G13</f>
        <v>23494</v>
      </c>
      <c r="H12" s="8">
        <f t="shared" ref="H12:H39" si="4">SUM(G12/E12)*100</f>
        <v>104.94014650705734</v>
      </c>
      <c r="I12" s="8">
        <f>I13</f>
        <v>24421</v>
      </c>
      <c r="J12" s="8">
        <f t="shared" ref="J12:J39" si="5">SUM(I12/G12)*100</f>
        <v>103.94568826083255</v>
      </c>
    </row>
    <row r="13" spans="1:10" ht="47.25">
      <c r="A13" s="5" t="s">
        <v>12</v>
      </c>
      <c r="B13" s="14" t="s">
        <v>13</v>
      </c>
      <c r="C13" s="8">
        <v>15094.2</v>
      </c>
      <c r="D13" s="8">
        <v>15104.8</v>
      </c>
      <c r="E13" s="8">
        <v>22388</v>
      </c>
      <c r="F13" s="8">
        <f t="shared" si="3"/>
        <v>148.21778507494307</v>
      </c>
      <c r="G13" s="8">
        <v>23494</v>
      </c>
      <c r="H13" s="8">
        <f t="shared" si="4"/>
        <v>104.94014650705734</v>
      </c>
      <c r="I13" s="8">
        <v>24421</v>
      </c>
      <c r="J13" s="8">
        <f t="shared" si="5"/>
        <v>103.94568826083255</v>
      </c>
    </row>
    <row r="14" spans="1:10" ht="31.5">
      <c r="A14" s="5" t="s">
        <v>14</v>
      </c>
      <c r="B14" s="14" t="s">
        <v>15</v>
      </c>
      <c r="C14" s="8">
        <f>SUM(C15:C18)</f>
        <v>98030.500000000015</v>
      </c>
      <c r="D14" s="8">
        <f>SUM(D15:D18)</f>
        <v>95451.199999999997</v>
      </c>
      <c r="E14" s="8">
        <f>SUM(E15:E18)</f>
        <v>94656.2</v>
      </c>
      <c r="F14" s="8">
        <f t="shared" si="3"/>
        <v>99.167113666459926</v>
      </c>
      <c r="G14" s="8">
        <f>SUM(G15:G18)</f>
        <v>95619.5</v>
      </c>
      <c r="H14" s="8">
        <f t="shared" si="4"/>
        <v>101.01768294100123</v>
      </c>
      <c r="I14" s="8">
        <f>SUM(I15:I18)</f>
        <v>96197.6</v>
      </c>
      <c r="J14" s="8">
        <f t="shared" si="5"/>
        <v>100.60458379305477</v>
      </c>
    </row>
    <row r="15" spans="1:10" ht="47.25">
      <c r="A15" s="5" t="s">
        <v>16</v>
      </c>
      <c r="B15" s="15" t="s">
        <v>17</v>
      </c>
      <c r="C15" s="8">
        <v>55164.7</v>
      </c>
      <c r="D15" s="8">
        <v>56186.400000000001</v>
      </c>
      <c r="E15" s="8">
        <v>58156.2</v>
      </c>
      <c r="F15" s="8">
        <f t="shared" si="3"/>
        <v>103.50583059245653</v>
      </c>
      <c r="G15" s="8">
        <v>58629.5</v>
      </c>
      <c r="H15" s="8">
        <f t="shared" si="4"/>
        <v>100.81384272012271</v>
      </c>
      <c r="I15" s="8">
        <v>59107.6</v>
      </c>
      <c r="J15" s="8">
        <f t="shared" si="5"/>
        <v>100.81545979413093</v>
      </c>
    </row>
    <row r="16" spans="1:10" ht="31.5">
      <c r="A16" s="5" t="s">
        <v>18</v>
      </c>
      <c r="B16" s="15" t="s">
        <v>19</v>
      </c>
      <c r="C16" s="8">
        <v>38412.9</v>
      </c>
      <c r="D16" s="8">
        <v>36400</v>
      </c>
      <c r="E16" s="8">
        <v>32100</v>
      </c>
      <c r="F16" s="8">
        <f t="shared" si="3"/>
        <v>88.186813186813183</v>
      </c>
      <c r="G16" s="8">
        <v>32100</v>
      </c>
      <c r="H16" s="8">
        <f t="shared" si="4"/>
        <v>100</v>
      </c>
      <c r="I16" s="8">
        <v>32100</v>
      </c>
      <c r="J16" s="8">
        <f t="shared" si="5"/>
        <v>100</v>
      </c>
    </row>
    <row r="17" spans="1:10">
      <c r="A17" s="5" t="s">
        <v>20</v>
      </c>
      <c r="B17" s="15" t="s">
        <v>21</v>
      </c>
      <c r="C17" s="8">
        <v>1446.3</v>
      </c>
      <c r="D17" s="8">
        <v>377</v>
      </c>
      <c r="E17" s="8">
        <v>380</v>
      </c>
      <c r="F17" s="8">
        <f t="shared" si="3"/>
        <v>100.79575596816977</v>
      </c>
      <c r="G17" s="8">
        <v>390</v>
      </c>
      <c r="H17" s="8">
        <f t="shared" si="4"/>
        <v>102.63157894736842</v>
      </c>
      <c r="I17" s="8">
        <v>390</v>
      </c>
      <c r="J17" s="8">
        <f t="shared" si="5"/>
        <v>100</v>
      </c>
    </row>
    <row r="18" spans="1:10" ht="47.25">
      <c r="A18" s="5" t="s">
        <v>22</v>
      </c>
      <c r="B18" s="15" t="s">
        <v>23</v>
      </c>
      <c r="C18" s="8">
        <v>3006.6</v>
      </c>
      <c r="D18" s="8">
        <v>2487.8000000000002</v>
      </c>
      <c r="E18" s="8">
        <v>4020</v>
      </c>
      <c r="F18" s="8">
        <f t="shared" si="3"/>
        <v>161.58855213441595</v>
      </c>
      <c r="G18" s="8">
        <v>4500</v>
      </c>
      <c r="H18" s="8">
        <f t="shared" si="4"/>
        <v>111.94029850746267</v>
      </c>
      <c r="I18" s="8">
        <v>4600</v>
      </c>
      <c r="J18" s="8">
        <f t="shared" si="5"/>
        <v>102.22222222222221</v>
      </c>
    </row>
    <row r="19" spans="1:10">
      <c r="A19" s="5" t="s">
        <v>24</v>
      </c>
      <c r="B19" s="15" t="s">
        <v>25</v>
      </c>
      <c r="C19" s="8">
        <f>SUM(C20:C21)</f>
        <v>54233.2</v>
      </c>
      <c r="D19" s="8">
        <f>SUM(D20:D21)</f>
        <v>47824</v>
      </c>
      <c r="E19" s="8">
        <f>SUM(E20:E21)</f>
        <v>55597.2</v>
      </c>
      <c r="F19" s="8">
        <f t="shared" si="3"/>
        <v>116.2537638006022</v>
      </c>
      <c r="G19" s="8">
        <f>SUM(G20:G21)</f>
        <v>55597.2</v>
      </c>
      <c r="H19" s="8">
        <f t="shared" si="4"/>
        <v>100</v>
      </c>
      <c r="I19" s="8">
        <f>SUM(I20:I21)</f>
        <v>55597.2</v>
      </c>
      <c r="J19" s="8">
        <f t="shared" si="5"/>
        <v>100</v>
      </c>
    </row>
    <row r="20" spans="1:10">
      <c r="A20" s="5" t="s">
        <v>26</v>
      </c>
      <c r="B20" s="14" t="s">
        <v>27</v>
      </c>
      <c r="C20" s="8">
        <v>14997.2</v>
      </c>
      <c r="D20" s="8">
        <v>13122</v>
      </c>
      <c r="E20" s="8">
        <v>14997.2</v>
      </c>
      <c r="F20" s="8">
        <f t="shared" si="3"/>
        <v>114.29050449626581</v>
      </c>
      <c r="G20" s="8">
        <v>14997.2</v>
      </c>
      <c r="H20" s="8">
        <f t="shared" si="4"/>
        <v>100</v>
      </c>
      <c r="I20" s="8">
        <v>14997.2</v>
      </c>
      <c r="J20" s="8">
        <f t="shared" si="5"/>
        <v>100</v>
      </c>
    </row>
    <row r="21" spans="1:10">
      <c r="A21" s="5" t="s">
        <v>28</v>
      </c>
      <c r="B21" s="14" t="s">
        <v>29</v>
      </c>
      <c r="C21" s="8">
        <v>39236</v>
      </c>
      <c r="D21" s="8">
        <v>34702</v>
      </c>
      <c r="E21" s="8">
        <v>40600</v>
      </c>
      <c r="F21" s="8">
        <f t="shared" si="3"/>
        <v>116.99613855109217</v>
      </c>
      <c r="G21" s="8">
        <v>40600</v>
      </c>
      <c r="H21" s="8">
        <f t="shared" si="4"/>
        <v>100</v>
      </c>
      <c r="I21" s="8">
        <v>40600</v>
      </c>
      <c r="J21" s="8">
        <f t="shared" si="5"/>
        <v>100</v>
      </c>
    </row>
    <row r="22" spans="1:10">
      <c r="A22" s="5" t="s">
        <v>30</v>
      </c>
      <c r="B22" s="14" t="s">
        <v>31</v>
      </c>
      <c r="C22" s="8">
        <v>5230.2</v>
      </c>
      <c r="D22" s="8">
        <v>4560.6000000000004</v>
      </c>
      <c r="E22" s="8">
        <v>5119</v>
      </c>
      <c r="F22" s="8">
        <f t="shared" si="3"/>
        <v>112.24400298206376</v>
      </c>
      <c r="G22" s="8">
        <v>5221</v>
      </c>
      <c r="H22" s="8">
        <f t="shared" si="4"/>
        <v>101.99257667513186</v>
      </c>
      <c r="I22" s="8">
        <v>5325</v>
      </c>
      <c r="J22" s="8">
        <f t="shared" si="5"/>
        <v>101.99195556406819</v>
      </c>
    </row>
    <row r="23" spans="1:10" ht="63">
      <c r="A23" s="5" t="s">
        <v>78</v>
      </c>
      <c r="B23" s="14" t="s">
        <v>79</v>
      </c>
      <c r="C23" s="8">
        <v>0.1</v>
      </c>
      <c r="D23" s="8"/>
      <c r="E23" s="8"/>
      <c r="F23" s="8"/>
      <c r="G23" s="8"/>
      <c r="H23" s="8"/>
      <c r="I23" s="8"/>
      <c r="J23" s="8"/>
    </row>
    <row r="24" spans="1:10" ht="85.5" customHeight="1">
      <c r="A24" s="5" t="s">
        <v>32</v>
      </c>
      <c r="B24" s="16" t="s">
        <v>33</v>
      </c>
      <c r="C24" s="8">
        <v>76986.899999999994</v>
      </c>
      <c r="D24" s="8">
        <v>54397.9</v>
      </c>
      <c r="E24" s="8">
        <v>55646</v>
      </c>
      <c r="F24" s="8">
        <f t="shared" si="3"/>
        <v>102.29439004079201</v>
      </c>
      <c r="G24" s="8">
        <v>54943.5</v>
      </c>
      <c r="H24" s="8">
        <f t="shared" si="4"/>
        <v>98.737555260036658</v>
      </c>
      <c r="I24" s="8">
        <v>54243</v>
      </c>
      <c r="J24" s="8">
        <f t="shared" si="5"/>
        <v>98.72505391902591</v>
      </c>
    </row>
    <row r="25" spans="1:10" ht="34.5" customHeight="1">
      <c r="A25" s="5" t="s">
        <v>34</v>
      </c>
      <c r="B25" s="15" t="s">
        <v>35</v>
      </c>
      <c r="C25" s="8">
        <v>3227.1</v>
      </c>
      <c r="D25" s="8">
        <v>964</v>
      </c>
      <c r="E25" s="8">
        <v>4270</v>
      </c>
      <c r="F25" s="8">
        <f t="shared" ref="F25" si="6">SUM(E25/D25)*100</f>
        <v>442.94605809128632</v>
      </c>
      <c r="G25" s="8">
        <v>4270</v>
      </c>
      <c r="H25" s="8">
        <f t="shared" ref="H25" si="7">SUM(G25/E25)*100</f>
        <v>100</v>
      </c>
      <c r="I25" s="8">
        <v>4270</v>
      </c>
      <c r="J25" s="8">
        <f t="shared" ref="J25" si="8">SUM(I25/G25)*100</f>
        <v>100</v>
      </c>
    </row>
    <row r="26" spans="1:10" ht="63">
      <c r="A26" s="5" t="s">
        <v>36</v>
      </c>
      <c r="B26" s="15" t="s">
        <v>37</v>
      </c>
      <c r="C26" s="8">
        <v>598.9</v>
      </c>
      <c r="D26" s="8">
        <v>250</v>
      </c>
      <c r="E26" s="8">
        <v>250</v>
      </c>
      <c r="F26" s="8">
        <f t="shared" si="3"/>
        <v>100</v>
      </c>
      <c r="G26" s="8">
        <v>250</v>
      </c>
      <c r="H26" s="8">
        <f t="shared" si="4"/>
        <v>100</v>
      </c>
      <c r="I26" s="8">
        <v>250</v>
      </c>
      <c r="J26" s="8">
        <f t="shared" si="5"/>
        <v>100</v>
      </c>
    </row>
    <row r="27" spans="1:10" ht="47.25">
      <c r="A27" s="5" t="s">
        <v>38</v>
      </c>
      <c r="B27" s="15" t="s">
        <v>39</v>
      </c>
      <c r="C27" s="8">
        <v>54955</v>
      </c>
      <c r="D27" s="8">
        <v>15150</v>
      </c>
      <c r="E27" s="8">
        <v>15150</v>
      </c>
      <c r="F27" s="8">
        <f t="shared" si="3"/>
        <v>100</v>
      </c>
      <c r="G27" s="8">
        <v>15050</v>
      </c>
      <c r="H27" s="8">
        <f t="shared" si="4"/>
        <v>99.339933993399342</v>
      </c>
      <c r="I27" s="8">
        <v>15000</v>
      </c>
      <c r="J27" s="8">
        <f t="shared" si="5"/>
        <v>99.667774086378742</v>
      </c>
    </row>
    <row r="28" spans="1:10" ht="31.5">
      <c r="A28" s="5" t="s">
        <v>40</v>
      </c>
      <c r="B28" s="15" t="s">
        <v>41</v>
      </c>
      <c r="C28" s="8">
        <v>13211.1</v>
      </c>
      <c r="D28" s="8">
        <v>3664.5</v>
      </c>
      <c r="E28" s="8">
        <v>3807</v>
      </c>
      <c r="F28" s="8">
        <f t="shared" si="3"/>
        <v>103.88866148178468</v>
      </c>
      <c r="G28" s="8">
        <v>3881</v>
      </c>
      <c r="H28" s="8">
        <f t="shared" si="4"/>
        <v>101.94378775939059</v>
      </c>
      <c r="I28" s="8">
        <v>3915</v>
      </c>
      <c r="J28" s="8">
        <f t="shared" si="5"/>
        <v>100.87606287039424</v>
      </c>
    </row>
    <row r="29" spans="1:10">
      <c r="A29" s="5" t="s">
        <v>80</v>
      </c>
      <c r="B29" s="15" t="s">
        <v>81</v>
      </c>
      <c r="C29" s="8"/>
      <c r="D29" s="8"/>
      <c r="E29" s="8"/>
      <c r="F29" s="8"/>
      <c r="G29" s="8"/>
      <c r="H29" s="8"/>
      <c r="I29" s="8"/>
      <c r="J29" s="8"/>
    </row>
    <row r="30" spans="1:10" ht="32.25" customHeight="1">
      <c r="A30" s="4" t="s">
        <v>42</v>
      </c>
      <c r="B30" s="23" t="s">
        <v>43</v>
      </c>
      <c r="C30" s="13">
        <f>SUM(C31+C37+C38)</f>
        <v>2806352.1999999997</v>
      </c>
      <c r="D30" s="13">
        <f t="shared" ref="D30:E30" si="9">SUM(D31+D37+D38)</f>
        <v>1696710.8</v>
      </c>
      <c r="E30" s="13">
        <f t="shared" si="9"/>
        <v>1752380.8</v>
      </c>
      <c r="F30" s="13">
        <f t="shared" si="3"/>
        <v>103.28105414311031</v>
      </c>
      <c r="G30" s="13">
        <f>SUM(G31)</f>
        <v>1468670.7000000002</v>
      </c>
      <c r="H30" s="13">
        <f t="shared" si="4"/>
        <v>83.810020059566966</v>
      </c>
      <c r="I30" s="13">
        <f>SUM(I31)</f>
        <v>1236574.0999999999</v>
      </c>
      <c r="J30" s="13">
        <f t="shared" si="5"/>
        <v>84.196825060920716</v>
      </c>
    </row>
    <row r="31" spans="1:10" ht="47.25">
      <c r="A31" s="5" t="s">
        <v>44</v>
      </c>
      <c r="B31" s="17" t="s">
        <v>45</v>
      </c>
      <c r="C31" s="8">
        <f>SUM(C32:C36)</f>
        <v>2807361.3</v>
      </c>
      <c r="D31" s="8">
        <f>SUM(D32:D36)</f>
        <v>1696710.8</v>
      </c>
      <c r="E31" s="8">
        <f>SUM(E32:E36)</f>
        <v>1752380.8</v>
      </c>
      <c r="F31" s="8">
        <f t="shared" si="3"/>
        <v>103.28105414311031</v>
      </c>
      <c r="G31" s="8">
        <f>SUM(G32:G36)</f>
        <v>1468670.7000000002</v>
      </c>
      <c r="H31" s="8">
        <f t="shared" si="4"/>
        <v>83.810020059566966</v>
      </c>
      <c r="I31" s="8">
        <f>SUM(I32:I36)</f>
        <v>1236574.0999999999</v>
      </c>
      <c r="J31" s="8">
        <f t="shared" si="5"/>
        <v>84.196825060920716</v>
      </c>
    </row>
    <row r="32" spans="1:10" ht="54" customHeight="1">
      <c r="A32" s="5" t="s">
        <v>46</v>
      </c>
      <c r="B32" s="17" t="s">
        <v>47</v>
      </c>
      <c r="C32" s="8">
        <v>235731.8</v>
      </c>
      <c r="D32" s="8">
        <v>153929.70000000001</v>
      </c>
      <c r="E32" s="8">
        <v>132007.6</v>
      </c>
      <c r="F32" s="8">
        <f t="shared" si="3"/>
        <v>85.758368917759213</v>
      </c>
      <c r="G32" s="8">
        <v>0</v>
      </c>
      <c r="H32" s="8"/>
      <c r="I32" s="8">
        <v>0</v>
      </c>
      <c r="J32" s="8"/>
    </row>
    <row r="33" spans="1:10" ht="31.5">
      <c r="A33" s="5" t="s">
        <v>46</v>
      </c>
      <c r="B33" s="14" t="s">
        <v>48</v>
      </c>
      <c r="C33" s="8">
        <v>16618.099999999999</v>
      </c>
      <c r="D33" s="8"/>
      <c r="E33" s="8">
        <v>0</v>
      </c>
      <c r="F33" s="8"/>
      <c r="G33" s="8">
        <v>0</v>
      </c>
      <c r="H33" s="8">
        <v>0</v>
      </c>
      <c r="I33" s="8">
        <v>0</v>
      </c>
      <c r="J33" s="8">
        <v>0</v>
      </c>
    </row>
    <row r="34" spans="1:10" ht="47.25">
      <c r="A34" s="5" t="s">
        <v>49</v>
      </c>
      <c r="B34" s="15" t="s">
        <v>50</v>
      </c>
      <c r="C34" s="8">
        <v>1192336.1000000001</v>
      </c>
      <c r="D34" s="8">
        <v>439723.9</v>
      </c>
      <c r="E34" s="8">
        <v>383225.9</v>
      </c>
      <c r="F34" s="8">
        <f t="shared" si="3"/>
        <v>87.151483010134314</v>
      </c>
      <c r="G34" s="8">
        <v>256532.1</v>
      </c>
      <c r="H34" s="8">
        <f t="shared" si="4"/>
        <v>66.940178103828572</v>
      </c>
      <c r="I34" s="8">
        <v>150194.70000000001</v>
      </c>
      <c r="J34" s="8">
        <f t="shared" si="5"/>
        <v>58.548111522885449</v>
      </c>
    </row>
    <row r="35" spans="1:10" ht="50.25" customHeight="1">
      <c r="A35" s="5" t="s">
        <v>51</v>
      </c>
      <c r="B35" s="14" t="s">
        <v>73</v>
      </c>
      <c r="C35" s="8">
        <v>1195831</v>
      </c>
      <c r="D35" s="8">
        <v>1102846.5</v>
      </c>
      <c r="E35" s="8">
        <v>1236287.3</v>
      </c>
      <c r="F35" s="8">
        <f t="shared" si="3"/>
        <v>112.09967116910649</v>
      </c>
      <c r="G35" s="8">
        <v>1212138.6000000001</v>
      </c>
      <c r="H35" s="8">
        <f t="shared" si="4"/>
        <v>98.046675720117818</v>
      </c>
      <c r="I35" s="8">
        <v>1086379.3999999999</v>
      </c>
      <c r="J35" s="8">
        <f t="shared" si="5"/>
        <v>89.625014829162268</v>
      </c>
    </row>
    <row r="36" spans="1:10">
      <c r="A36" s="5" t="s">
        <v>52</v>
      </c>
      <c r="B36" s="15" t="s">
        <v>53</v>
      </c>
      <c r="C36" s="8">
        <v>166844.29999999999</v>
      </c>
      <c r="D36" s="8">
        <v>210.7</v>
      </c>
      <c r="E36" s="8">
        <v>860</v>
      </c>
      <c r="F36" s="8">
        <f t="shared" si="3"/>
        <v>408.16326530612247</v>
      </c>
      <c r="G36" s="8"/>
      <c r="H36" s="8">
        <f t="shared" si="4"/>
        <v>0</v>
      </c>
      <c r="I36" s="8"/>
      <c r="J36" s="8"/>
    </row>
    <row r="37" spans="1:10" ht="31.5">
      <c r="A37" s="5" t="s">
        <v>94</v>
      </c>
      <c r="B37" s="15" t="s">
        <v>97</v>
      </c>
      <c r="C37" s="8">
        <v>1621.9</v>
      </c>
      <c r="D37" s="8"/>
      <c r="E37" s="8"/>
      <c r="F37" s="8"/>
      <c r="G37" s="8"/>
      <c r="H37" s="8"/>
      <c r="I37" s="8"/>
      <c r="J37" s="8"/>
    </row>
    <row r="38" spans="1:10" ht="78.75">
      <c r="A38" s="5" t="s">
        <v>83</v>
      </c>
      <c r="B38" s="15" t="s">
        <v>82</v>
      </c>
      <c r="C38" s="8">
        <v>-2631</v>
      </c>
      <c r="D38" s="8"/>
      <c r="E38" s="8"/>
      <c r="F38" s="8"/>
      <c r="G38" s="8"/>
      <c r="H38" s="8"/>
      <c r="I38" s="8"/>
      <c r="J38" s="8"/>
    </row>
    <row r="39" spans="1:10">
      <c r="A39" s="5"/>
      <c r="B39" s="12" t="s">
        <v>54</v>
      </c>
      <c r="C39" s="13">
        <f>SUM(C30+C9)</f>
        <v>3820297.0999999996</v>
      </c>
      <c r="D39" s="13">
        <f>SUM(D30+D9)</f>
        <v>2684245.2999999998</v>
      </c>
      <c r="E39" s="13">
        <f>SUM(E30+E9)</f>
        <v>2822487.3</v>
      </c>
      <c r="F39" s="13">
        <f t="shared" si="3"/>
        <v>105.15012543749262</v>
      </c>
      <c r="G39" s="13">
        <f>SUM(G30+G9)</f>
        <v>2559153</v>
      </c>
      <c r="H39" s="13">
        <f t="shared" si="4"/>
        <v>90.670133396171536</v>
      </c>
      <c r="I39" s="13">
        <f>SUM(I30+I9)</f>
        <v>2346623</v>
      </c>
      <c r="J39" s="13">
        <f t="shared" si="5"/>
        <v>91.69529918687941</v>
      </c>
    </row>
    <row r="40" spans="1:10">
      <c r="A40" s="10"/>
      <c r="B40" s="24" t="s">
        <v>55</v>
      </c>
      <c r="C40" s="19"/>
      <c r="D40" s="19"/>
      <c r="E40" s="19"/>
      <c r="F40" s="13"/>
      <c r="G40" s="19"/>
      <c r="H40" s="13"/>
      <c r="I40" s="19"/>
      <c r="J40" s="13"/>
    </row>
    <row r="41" spans="1:10" ht="30" customHeight="1">
      <c r="A41" s="20"/>
      <c r="B41" s="23" t="s">
        <v>56</v>
      </c>
      <c r="C41" s="13">
        <f>SUM(C39-C40)</f>
        <v>3820297.0999999996</v>
      </c>
      <c r="D41" s="13">
        <f>SUM(D39-D40)</f>
        <v>2684245.2999999998</v>
      </c>
      <c r="E41" s="13">
        <f>SUM(E39-E40)</f>
        <v>2822487.3</v>
      </c>
      <c r="F41" s="13">
        <f>SUM(E41/D41)*100</f>
        <v>105.15012543749262</v>
      </c>
      <c r="G41" s="13">
        <f>SUM(G39-G40)</f>
        <v>2559153</v>
      </c>
      <c r="H41" s="13">
        <f t="shared" ref="H41" si="10">SUM(G41/E41)*100</f>
        <v>90.670133396171536</v>
      </c>
      <c r="I41" s="13">
        <f>SUM(I39-I40)</f>
        <v>2346623</v>
      </c>
      <c r="J41" s="13">
        <f t="shared" ref="J41" si="11">SUM(I41/G41)*100</f>
        <v>91.69529918687941</v>
      </c>
    </row>
    <row r="42" spans="1:10" ht="47.25">
      <c r="A42" s="5"/>
      <c r="B42" s="23" t="s">
        <v>86</v>
      </c>
      <c r="C42" s="13"/>
      <c r="D42" s="13"/>
      <c r="E42" s="8"/>
      <c r="F42" s="8"/>
      <c r="G42" s="8"/>
      <c r="H42" s="8"/>
      <c r="I42" s="8"/>
      <c r="J42" s="8"/>
    </row>
    <row r="43" spans="1:10">
      <c r="A43" s="10"/>
      <c r="B43" s="25" t="s">
        <v>57</v>
      </c>
      <c r="C43" s="19">
        <f t="shared" ref="C43:D43" si="12">SUM(C44:C46)</f>
        <v>957000</v>
      </c>
      <c r="D43" s="19">
        <f t="shared" si="12"/>
        <v>345000</v>
      </c>
      <c r="E43" s="19">
        <f>SUM(E44:E46)</f>
        <v>381500</v>
      </c>
      <c r="F43" s="13">
        <f t="shared" ref="F43:F56" si="13">SUM(E43/D43)*100</f>
        <v>110.57971014492753</v>
      </c>
      <c r="G43" s="19">
        <f t="shared" ref="G43:I43" si="14">SUM(G44:G46)</f>
        <v>362000</v>
      </c>
      <c r="H43" s="13">
        <f t="shared" ref="H43:H56" si="15">SUM(G43/E43)*100</f>
        <v>94.88859764089122</v>
      </c>
      <c r="I43" s="19">
        <f t="shared" si="14"/>
        <v>335000</v>
      </c>
      <c r="J43" s="13">
        <f t="shared" ref="J43:J56" si="16">SUM(I43/G43)*100</f>
        <v>92.541436464088406</v>
      </c>
    </row>
    <row r="44" spans="1:10" ht="47.25">
      <c r="A44" s="10" t="s">
        <v>58</v>
      </c>
      <c r="B44" s="6" t="s">
        <v>59</v>
      </c>
      <c r="C44" s="7">
        <v>715000</v>
      </c>
      <c r="D44" s="7">
        <v>265000</v>
      </c>
      <c r="E44" s="7">
        <v>301500</v>
      </c>
      <c r="F44" s="8">
        <f t="shared" si="13"/>
        <v>113.77358490566039</v>
      </c>
      <c r="G44" s="7">
        <v>280000</v>
      </c>
      <c r="H44" s="8">
        <f t="shared" si="15"/>
        <v>92.868988391376448</v>
      </c>
      <c r="I44" s="7">
        <v>250000</v>
      </c>
      <c r="J44" s="8">
        <f t="shared" si="16"/>
        <v>89.285714285714292</v>
      </c>
    </row>
    <row r="45" spans="1:10" ht="63">
      <c r="A45" s="10" t="s">
        <v>60</v>
      </c>
      <c r="B45" s="6" t="s">
        <v>61</v>
      </c>
      <c r="C45" s="7">
        <v>242000</v>
      </c>
      <c r="D45" s="7">
        <v>80000</v>
      </c>
      <c r="E45" s="7">
        <v>0</v>
      </c>
      <c r="F45" s="8">
        <f t="shared" si="13"/>
        <v>0</v>
      </c>
      <c r="G45" s="7">
        <v>0</v>
      </c>
      <c r="H45" s="8">
        <v>0</v>
      </c>
      <c r="I45" s="7">
        <v>0</v>
      </c>
      <c r="J45" s="8">
        <v>0</v>
      </c>
    </row>
    <row r="46" spans="1:10" ht="126">
      <c r="A46" s="10" t="s">
        <v>60</v>
      </c>
      <c r="B46" s="21" t="s">
        <v>75</v>
      </c>
      <c r="C46" s="7">
        <v>0</v>
      </c>
      <c r="D46" s="7">
        <v>0</v>
      </c>
      <c r="E46" s="7">
        <v>80000</v>
      </c>
      <c r="F46" s="8">
        <v>0</v>
      </c>
      <c r="G46" s="7">
        <v>82000</v>
      </c>
      <c r="H46" s="8">
        <f t="shared" si="15"/>
        <v>102.49999999999999</v>
      </c>
      <c r="I46" s="7">
        <v>85000</v>
      </c>
      <c r="J46" s="8">
        <f t="shared" si="16"/>
        <v>103.65853658536585</v>
      </c>
    </row>
    <row r="47" spans="1:10">
      <c r="A47" s="9"/>
      <c r="B47" s="25" t="s">
        <v>62</v>
      </c>
      <c r="C47" s="19">
        <f t="shared" ref="C47:D47" si="17">SUM(C48:C50)</f>
        <v>-871500</v>
      </c>
      <c r="D47" s="19">
        <f t="shared" si="17"/>
        <v>-371765</v>
      </c>
      <c r="E47" s="19">
        <f>SUM(E48:E50)</f>
        <v>-359500</v>
      </c>
      <c r="F47" s="13">
        <f t="shared" si="13"/>
        <v>96.700872863233485</v>
      </c>
      <c r="G47" s="19">
        <f t="shared" ref="G47:I47" si="18">SUM(G48:G50)</f>
        <v>-383500</v>
      </c>
      <c r="H47" s="13">
        <f t="shared" si="15"/>
        <v>106.6759388038943</v>
      </c>
      <c r="I47" s="19">
        <f t="shared" si="18"/>
        <v>-365000</v>
      </c>
      <c r="J47" s="13">
        <f t="shared" si="16"/>
        <v>95.176010430247715</v>
      </c>
    </row>
    <row r="48" spans="1:10" ht="63">
      <c r="A48" s="10" t="s">
        <v>58</v>
      </c>
      <c r="B48" s="6" t="s">
        <v>63</v>
      </c>
      <c r="C48" s="7">
        <v>-658500</v>
      </c>
      <c r="D48" s="7">
        <v>-187765</v>
      </c>
      <c r="E48" s="7">
        <v>-279500</v>
      </c>
      <c r="F48" s="8">
        <f t="shared" si="13"/>
        <v>148.85628311985727</v>
      </c>
      <c r="G48" s="7">
        <v>-301500</v>
      </c>
      <c r="H48" s="8">
        <f t="shared" si="15"/>
        <v>107.871198568873</v>
      </c>
      <c r="I48" s="7">
        <v>-280000</v>
      </c>
      <c r="J48" s="8">
        <f t="shared" si="16"/>
        <v>92.868988391376448</v>
      </c>
    </row>
    <row r="49" spans="1:10" ht="78.75">
      <c r="A49" s="10" t="s">
        <v>60</v>
      </c>
      <c r="B49" s="6" t="s">
        <v>64</v>
      </c>
      <c r="C49" s="7">
        <v>-213000</v>
      </c>
      <c r="D49" s="7">
        <v>-104000</v>
      </c>
      <c r="E49" s="7">
        <v>0</v>
      </c>
      <c r="F49" s="8">
        <v>0</v>
      </c>
      <c r="G49" s="7">
        <v>0</v>
      </c>
      <c r="H49" s="8">
        <v>0</v>
      </c>
      <c r="I49" s="7">
        <v>0</v>
      </c>
      <c r="J49" s="8">
        <v>0</v>
      </c>
    </row>
    <row r="50" spans="1:10" ht="110.25">
      <c r="A50" s="10" t="s">
        <v>60</v>
      </c>
      <c r="B50" s="21" t="s">
        <v>76</v>
      </c>
      <c r="C50" s="7">
        <v>0</v>
      </c>
      <c r="D50" s="7">
        <v>-80000</v>
      </c>
      <c r="E50" s="7">
        <v>-80000</v>
      </c>
      <c r="F50" s="8">
        <v>0</v>
      </c>
      <c r="G50" s="7">
        <v>-82000</v>
      </c>
      <c r="H50" s="8">
        <f t="shared" si="15"/>
        <v>102.49999999999999</v>
      </c>
      <c r="I50" s="7">
        <v>-85000</v>
      </c>
      <c r="J50" s="8">
        <f t="shared" si="16"/>
        <v>103.65853658536585</v>
      </c>
    </row>
    <row r="51" spans="1:10" s="29" customFormat="1" ht="37.5" customHeight="1">
      <c r="A51" s="9" t="s">
        <v>65</v>
      </c>
      <c r="B51" s="18" t="s">
        <v>66</v>
      </c>
      <c r="C51" s="19">
        <f>SUM(C53-C52)</f>
        <v>3516.9000000000015</v>
      </c>
      <c r="D51" s="19">
        <f>SUM(D53-D52)</f>
        <v>325.29999999999995</v>
      </c>
      <c r="E51" s="19">
        <f>SUM(E53-E52)</f>
        <v>700</v>
      </c>
      <c r="F51" s="13">
        <f t="shared" si="13"/>
        <v>215.18598217030438</v>
      </c>
      <c r="G51" s="19">
        <f t="shared" ref="G51:I51" si="19">SUM(G53-G52)</f>
        <v>42025</v>
      </c>
      <c r="H51" s="13">
        <f t="shared" si="15"/>
        <v>6003.5714285714284</v>
      </c>
      <c r="I51" s="19">
        <f t="shared" si="19"/>
        <v>26669</v>
      </c>
      <c r="J51" s="13">
        <f t="shared" si="16"/>
        <v>63.459845330160611</v>
      </c>
    </row>
    <row r="52" spans="1:10" ht="31.5">
      <c r="A52" s="10" t="s">
        <v>65</v>
      </c>
      <c r="B52" s="6" t="s">
        <v>67</v>
      </c>
      <c r="C52" s="7">
        <v>9200.7999999999993</v>
      </c>
      <c r="D52" s="7">
        <v>574.70000000000005</v>
      </c>
      <c r="E52" s="7">
        <v>100</v>
      </c>
      <c r="F52" s="8">
        <f t="shared" si="13"/>
        <v>17.400382808421782</v>
      </c>
      <c r="G52" s="7">
        <v>275</v>
      </c>
      <c r="H52" s="8">
        <f t="shared" si="15"/>
        <v>275</v>
      </c>
      <c r="I52" s="7">
        <v>731</v>
      </c>
      <c r="J52" s="8">
        <f t="shared" si="16"/>
        <v>265.81818181818181</v>
      </c>
    </row>
    <row r="53" spans="1:10" ht="31.5">
      <c r="A53" s="10" t="s">
        <v>65</v>
      </c>
      <c r="B53" s="6" t="s">
        <v>68</v>
      </c>
      <c r="C53" s="7">
        <v>12717.7</v>
      </c>
      <c r="D53" s="7">
        <v>900</v>
      </c>
      <c r="E53" s="7">
        <v>800</v>
      </c>
      <c r="F53" s="8">
        <f t="shared" si="13"/>
        <v>88.888888888888886</v>
      </c>
      <c r="G53" s="7">
        <v>42300</v>
      </c>
      <c r="H53" s="8">
        <f t="shared" si="15"/>
        <v>5287.5</v>
      </c>
      <c r="I53" s="7">
        <v>27400</v>
      </c>
      <c r="J53" s="8">
        <f t="shared" si="16"/>
        <v>64.775413711583923</v>
      </c>
    </row>
    <row r="54" spans="1:10" ht="50.25" customHeight="1">
      <c r="A54" s="9" t="s">
        <v>69</v>
      </c>
      <c r="B54" s="18" t="s">
        <v>70</v>
      </c>
      <c r="C54" s="19">
        <f t="shared" ref="C54:D54" si="20">SUM(C55)</f>
        <v>0</v>
      </c>
      <c r="D54" s="19">
        <f t="shared" si="20"/>
        <v>105000</v>
      </c>
      <c r="E54" s="19">
        <f>SUM(E55)</f>
        <v>65000</v>
      </c>
      <c r="F54" s="13">
        <f t="shared" si="13"/>
        <v>61.904761904761905</v>
      </c>
      <c r="G54" s="19">
        <f t="shared" ref="G54:I54" si="21">SUM(G55)</f>
        <v>105000</v>
      </c>
      <c r="H54" s="13">
        <f t="shared" si="15"/>
        <v>161.53846153846155</v>
      </c>
      <c r="I54" s="19">
        <f t="shared" si="21"/>
        <v>95000</v>
      </c>
      <c r="J54" s="13">
        <f t="shared" si="16"/>
        <v>90.476190476190482</v>
      </c>
    </row>
    <row r="55" spans="1:10" ht="63">
      <c r="A55" s="10" t="s">
        <v>69</v>
      </c>
      <c r="B55" s="6" t="s">
        <v>71</v>
      </c>
      <c r="C55" s="7">
        <v>0</v>
      </c>
      <c r="D55" s="7">
        <v>105000</v>
      </c>
      <c r="E55" s="7">
        <v>65000</v>
      </c>
      <c r="F55" s="8">
        <f t="shared" si="13"/>
        <v>61.904761904761905</v>
      </c>
      <c r="G55" s="7">
        <v>105000</v>
      </c>
      <c r="H55" s="8">
        <f t="shared" si="15"/>
        <v>161.53846153846155</v>
      </c>
      <c r="I55" s="7">
        <v>95000</v>
      </c>
      <c r="J55" s="8">
        <f t="shared" si="16"/>
        <v>90.476190476190482</v>
      </c>
    </row>
    <row r="56" spans="1:10" ht="31.5">
      <c r="A56" s="10"/>
      <c r="B56" s="18" t="s">
        <v>72</v>
      </c>
      <c r="C56" s="19">
        <f>SUM(C43+C47+C51+C54)</f>
        <v>89016.9</v>
      </c>
      <c r="D56" s="19">
        <f>SUM(D43+D47+D51+D54)</f>
        <v>78560.3</v>
      </c>
      <c r="E56" s="19">
        <f>SUM(E43+E47+E51+E54)</f>
        <v>87700</v>
      </c>
      <c r="F56" s="13">
        <f t="shared" si="13"/>
        <v>111.6339932510441</v>
      </c>
      <c r="G56" s="19">
        <f t="shared" ref="G56:I56" si="22">SUM(G43+G47+G51+G54)</f>
        <v>125525</v>
      </c>
      <c r="H56" s="13">
        <f t="shared" si="15"/>
        <v>143.12998859749143</v>
      </c>
      <c r="I56" s="19">
        <f t="shared" si="22"/>
        <v>91669</v>
      </c>
      <c r="J56" s="13">
        <f t="shared" si="16"/>
        <v>73.028480382393951</v>
      </c>
    </row>
    <row r="58" spans="1:10">
      <c r="E58" s="22"/>
    </row>
  </sheetData>
  <mergeCells count="6">
    <mergeCell ref="A3:J3"/>
    <mergeCell ref="A5:A6"/>
    <mergeCell ref="B5:B6"/>
    <mergeCell ref="E5:F5"/>
    <mergeCell ref="G5:H5"/>
    <mergeCell ref="I5:J5"/>
  </mergeCells>
  <pageMargins left="0.39370078740157483" right="0.27559055118110237" top="0.98425196850393704" bottom="0.98425196850393704" header="0.31496062992125984" footer="0.31496062992125984"/>
  <pageSetup paperSize="9" scale="9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2016-10-17T10:15:57Z</cp:lastPrinted>
  <dcterms:created xsi:type="dcterms:W3CDTF">2014-09-24T10:05:07Z</dcterms:created>
  <dcterms:modified xsi:type="dcterms:W3CDTF">2016-11-25T07:53:52Z</dcterms:modified>
</cp:coreProperties>
</file>